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0365D132-1534-4D15-934B-58C666E25E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I367" i="1"/>
  <c r="I366" i="1" s="1"/>
  <c r="K366" i="1"/>
  <c r="J366" i="1"/>
  <c r="L364" i="1"/>
  <c r="L363" i="1" s="1"/>
  <c r="K364" i="1"/>
  <c r="J364" i="1"/>
  <c r="I364" i="1"/>
  <c r="I363" i="1" s="1"/>
  <c r="K363" i="1"/>
  <c r="J363" i="1"/>
  <c r="L361" i="1"/>
  <c r="L360" i="1" s="1"/>
  <c r="K361" i="1"/>
  <c r="J361" i="1"/>
  <c r="I361" i="1"/>
  <c r="I360" i="1" s="1"/>
  <c r="K360" i="1"/>
  <c r="J360" i="1"/>
  <c r="L357" i="1"/>
  <c r="L356" i="1" s="1"/>
  <c r="K357" i="1"/>
  <c r="J357" i="1"/>
  <c r="I357" i="1"/>
  <c r="I356" i="1" s="1"/>
  <c r="K356" i="1"/>
  <c r="J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J339" i="1" s="1"/>
  <c r="J338" i="1" s="1"/>
  <c r="I340" i="1"/>
  <c r="L339" i="1"/>
  <c r="K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J284" i="1"/>
  <c r="I284" i="1"/>
  <c r="I283" i="1" s="1"/>
  <c r="K283" i="1"/>
  <c r="J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I242" i="1"/>
  <c r="I241" i="1" s="1"/>
  <c r="J241" i="1"/>
  <c r="L236" i="1"/>
  <c r="K236" i="1"/>
  <c r="K235" i="1" s="1"/>
  <c r="K234" i="1" s="1"/>
  <c r="J236" i="1"/>
  <c r="J235" i="1" s="1"/>
  <c r="J234" i="1" s="1"/>
  <c r="I236" i="1"/>
  <c r="L235" i="1"/>
  <c r="L234" i="1" s="1"/>
  <c r="I235" i="1"/>
  <c r="I234" i="1" s="1"/>
  <c r="L232" i="1"/>
  <c r="L231" i="1" s="1"/>
  <c r="L230" i="1" s="1"/>
  <c r="K232" i="1"/>
  <c r="J232" i="1"/>
  <c r="I232" i="1"/>
  <c r="I231" i="1" s="1"/>
  <c r="I230" i="1" s="1"/>
  <c r="K231" i="1"/>
  <c r="J231" i="1"/>
  <c r="J230" i="1" s="1"/>
  <c r="K230" i="1"/>
  <c r="P223" i="1"/>
  <c r="O223" i="1"/>
  <c r="N223" i="1"/>
  <c r="M223" i="1"/>
  <c r="L223" i="1"/>
  <c r="L222" i="1" s="1"/>
  <c r="K223" i="1"/>
  <c r="J223" i="1"/>
  <c r="I223" i="1"/>
  <c r="I222" i="1" s="1"/>
  <c r="K222" i="1"/>
  <c r="J222" i="1"/>
  <c r="L220" i="1"/>
  <c r="L219" i="1" s="1"/>
  <c r="L218" i="1" s="1"/>
  <c r="K220" i="1"/>
  <c r="J220" i="1"/>
  <c r="I220" i="1"/>
  <c r="I219" i="1" s="1"/>
  <c r="K219" i="1"/>
  <c r="K218" i="1" s="1"/>
  <c r="J219" i="1"/>
  <c r="J218" i="1" s="1"/>
  <c r="L213" i="1"/>
  <c r="K213" i="1"/>
  <c r="K212" i="1" s="1"/>
  <c r="K211" i="1" s="1"/>
  <c r="J213" i="1"/>
  <c r="J212" i="1" s="1"/>
  <c r="J211" i="1" s="1"/>
  <c r="I213" i="1"/>
  <c r="L212" i="1"/>
  <c r="L211" i="1" s="1"/>
  <c r="I212" i="1"/>
  <c r="I211" i="1" s="1"/>
  <c r="L209" i="1"/>
  <c r="L208" i="1" s="1"/>
  <c r="K209" i="1"/>
  <c r="J209" i="1"/>
  <c r="I209" i="1"/>
  <c r="I208" i="1" s="1"/>
  <c r="K208" i="1"/>
  <c r="J208" i="1"/>
  <c r="L204" i="1"/>
  <c r="L203" i="1" s="1"/>
  <c r="K204" i="1"/>
  <c r="J204" i="1"/>
  <c r="I204" i="1"/>
  <c r="I203" i="1" s="1"/>
  <c r="K203" i="1"/>
  <c r="J203" i="1"/>
  <c r="L198" i="1"/>
  <c r="L197" i="1" s="1"/>
  <c r="K198" i="1"/>
  <c r="J198" i="1"/>
  <c r="I198" i="1"/>
  <c r="I197" i="1" s="1"/>
  <c r="K197" i="1"/>
  <c r="J197" i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J176" i="1" s="1"/>
  <c r="J175" i="1" s="1"/>
  <c r="I177" i="1"/>
  <c r="L176" i="1"/>
  <c r="L175" i="1" s="1"/>
  <c r="K176" i="1"/>
  <c r="I176" i="1"/>
  <c r="I175" i="1" s="1"/>
  <c r="K175" i="1"/>
  <c r="L173" i="1"/>
  <c r="L172" i="1" s="1"/>
  <c r="L171" i="1" s="1"/>
  <c r="L170" i="1" s="1"/>
  <c r="K173" i="1"/>
  <c r="J173" i="1"/>
  <c r="I173" i="1"/>
  <c r="I172" i="1" s="1"/>
  <c r="I171" i="1" s="1"/>
  <c r="I170" i="1" s="1"/>
  <c r="K172" i="1"/>
  <c r="K171" i="1" s="1"/>
  <c r="K170" i="1" s="1"/>
  <c r="J172" i="1"/>
  <c r="J171" i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J163" i="1"/>
  <c r="J162" i="1" s="1"/>
  <c r="I163" i="1"/>
  <c r="I162" i="1" s="1"/>
  <c r="K162" i="1"/>
  <c r="K161" i="1" s="1"/>
  <c r="K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K134" i="1" s="1"/>
  <c r="K133" i="1" s="1"/>
  <c r="J135" i="1"/>
  <c r="J134" i="1" s="1"/>
  <c r="J133" i="1" s="1"/>
  <c r="I135" i="1"/>
  <c r="L134" i="1"/>
  <c r="L133" i="1" s="1"/>
  <c r="I134" i="1"/>
  <c r="I133" i="1" s="1"/>
  <c r="L131" i="1"/>
  <c r="L130" i="1" s="1"/>
  <c r="L129" i="1" s="1"/>
  <c r="K131" i="1"/>
  <c r="J131" i="1"/>
  <c r="I131" i="1"/>
  <c r="I130" i="1" s="1"/>
  <c r="I129" i="1" s="1"/>
  <c r="K130" i="1"/>
  <c r="K129" i="1" s="1"/>
  <c r="J130" i="1"/>
  <c r="J129" i="1" s="1"/>
  <c r="L127" i="1"/>
  <c r="K127" i="1"/>
  <c r="J127" i="1"/>
  <c r="J126" i="1" s="1"/>
  <c r="J125" i="1" s="1"/>
  <c r="J115" i="1" s="1"/>
  <c r="I127" i="1"/>
  <c r="L126" i="1"/>
  <c r="L125" i="1" s="1"/>
  <c r="K126" i="1"/>
  <c r="I126" i="1"/>
  <c r="I125" i="1" s="1"/>
  <c r="K125" i="1"/>
  <c r="L123" i="1"/>
  <c r="L122" i="1" s="1"/>
  <c r="L121" i="1" s="1"/>
  <c r="K123" i="1"/>
  <c r="J123" i="1"/>
  <c r="I123" i="1"/>
  <c r="I122" i="1" s="1"/>
  <c r="I121" i="1" s="1"/>
  <c r="K122" i="1"/>
  <c r="J122" i="1"/>
  <c r="K121" i="1"/>
  <c r="J121" i="1"/>
  <c r="L118" i="1"/>
  <c r="K118" i="1"/>
  <c r="J118" i="1"/>
  <c r="I118" i="1"/>
  <c r="L117" i="1"/>
  <c r="L116" i="1" s="1"/>
  <c r="K117" i="1"/>
  <c r="J117" i="1"/>
  <c r="I117" i="1"/>
  <c r="I116" i="1" s="1"/>
  <c r="I115" i="1" s="1"/>
  <c r="K116" i="1"/>
  <c r="J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I107" i="1"/>
  <c r="I106" i="1" s="1"/>
  <c r="K106" i="1"/>
  <c r="J106" i="1"/>
  <c r="L103" i="1"/>
  <c r="L102" i="1" s="1"/>
  <c r="L101" i="1" s="1"/>
  <c r="K103" i="1"/>
  <c r="J103" i="1"/>
  <c r="I103" i="1"/>
  <c r="I102" i="1" s="1"/>
  <c r="I101" i="1" s="1"/>
  <c r="K102" i="1"/>
  <c r="J102" i="1"/>
  <c r="K101" i="1"/>
  <c r="J101" i="1"/>
  <c r="L98" i="1"/>
  <c r="K98" i="1"/>
  <c r="J98" i="1"/>
  <c r="I98" i="1"/>
  <c r="L97" i="1"/>
  <c r="L96" i="1" s="1"/>
  <c r="K97" i="1"/>
  <c r="J97" i="1"/>
  <c r="I97" i="1"/>
  <c r="I96" i="1" s="1"/>
  <c r="K96" i="1"/>
  <c r="J96" i="1"/>
  <c r="K95" i="1"/>
  <c r="J95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J85" i="1"/>
  <c r="I85" i="1"/>
  <c r="I84" i="1" s="1"/>
  <c r="K84" i="1"/>
  <c r="J84" i="1"/>
  <c r="L80" i="1"/>
  <c r="L79" i="1" s="1"/>
  <c r="K80" i="1"/>
  <c r="J80" i="1"/>
  <c r="I80" i="1"/>
  <c r="I79" i="1" s="1"/>
  <c r="K79" i="1"/>
  <c r="J79" i="1"/>
  <c r="L75" i="1"/>
  <c r="L74" i="1" s="1"/>
  <c r="K75" i="1"/>
  <c r="J75" i="1"/>
  <c r="I75" i="1"/>
  <c r="I74" i="1" s="1"/>
  <c r="K74" i="1"/>
  <c r="J74" i="1"/>
  <c r="L70" i="1"/>
  <c r="L69" i="1" s="1"/>
  <c r="K70" i="1"/>
  <c r="J70" i="1"/>
  <c r="I70" i="1"/>
  <c r="I69" i="1" s="1"/>
  <c r="I68" i="1" s="1"/>
  <c r="I67" i="1" s="1"/>
  <c r="K69" i="1"/>
  <c r="J69" i="1"/>
  <c r="K68" i="1"/>
  <c r="K67" i="1" s="1"/>
  <c r="J68" i="1"/>
  <c r="J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I38" i="1" s="1"/>
  <c r="I37" i="1" s="1"/>
  <c r="I36" i="1" s="1"/>
  <c r="J38" i="1"/>
  <c r="J37" i="1" s="1"/>
  <c r="J36" i="1" s="1"/>
  <c r="J240" i="1" l="1"/>
  <c r="L95" i="1"/>
  <c r="I273" i="1"/>
  <c r="I240" i="1" s="1"/>
  <c r="J305" i="1"/>
  <c r="L68" i="1"/>
  <c r="L67" i="1" s="1"/>
  <c r="L35" i="1" s="1"/>
  <c r="J141" i="1"/>
  <c r="L306" i="1"/>
  <c r="K141" i="1"/>
  <c r="J161" i="1"/>
  <c r="J160" i="1" s="1"/>
  <c r="J35" i="1" s="1"/>
  <c r="J370" i="1" s="1"/>
  <c r="J170" i="1"/>
  <c r="J188" i="1"/>
  <c r="J187" i="1" s="1"/>
  <c r="J186" i="1" s="1"/>
  <c r="L240" i="1"/>
  <c r="L273" i="1"/>
  <c r="I338" i="1"/>
  <c r="I305" i="1" s="1"/>
  <c r="I188" i="1"/>
  <c r="I187" i="1" s="1"/>
  <c r="K273" i="1"/>
  <c r="K240" i="1" s="1"/>
  <c r="L115" i="1"/>
  <c r="L141" i="1"/>
  <c r="K188" i="1"/>
  <c r="K187" i="1" s="1"/>
  <c r="I218" i="1"/>
  <c r="K338" i="1"/>
  <c r="K305" i="1" s="1"/>
  <c r="K115" i="1"/>
  <c r="I161" i="1"/>
  <c r="I160" i="1" s="1"/>
  <c r="K35" i="1"/>
  <c r="I95" i="1"/>
  <c r="I35" i="1" s="1"/>
  <c r="L161" i="1"/>
  <c r="L160" i="1" s="1"/>
  <c r="L188" i="1"/>
  <c r="L187" i="1" s="1"/>
  <c r="L338" i="1"/>
  <c r="L305" i="1" l="1"/>
  <c r="I186" i="1"/>
  <c r="I370" i="1" s="1"/>
  <c r="L186" i="1"/>
  <c r="L370" i="1" s="1"/>
  <c r="K186" i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<sst xmlns="http://schemas.openxmlformats.org/spreadsheetml/2006/main" count="392" uniqueCount="239">
  <si>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</si>
  <si>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</si>
  <si>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</si>
  <si>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</si>
  <si>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</si>
  <si>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</si>
  <si>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</si>
  <si>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</si>
  <si>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</si>
  <si>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</si>
  <si>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</si>
  <si>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</si>
  <si>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</si>
  <si>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</si>
  <si>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</si>
  <si>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</si>
  <si>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</si>
  <si>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</si>
  <si>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</si>
  <si>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</si>
  <si>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</si>
  <si>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02.01.01.02. Mokymo lėšų paskirstymas ir panaudojimas nustatytomis tvarkomis</t>
  </si>
  <si>
    <t>Programos</t>
  </si>
  <si>
    <t>02</t>
  </si>
  <si>
    <t>Finansavimo šaltinio</t>
  </si>
  <si>
    <t>ŲUUP</t>
  </si>
  <si>
    <t>Valstybės funkcijos</t>
  </si>
  <si>
    <t>09</t>
  </si>
  <si>
    <t>01</t>
  </si>
  <si>
    <t>Dėl mokinių atvykusių, į Lietuvos respublikos iš U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</si>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</sst>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4896</v>
      </c>
      <c r="J35" s="118">
        <f>SUM(J36+J47+J67+J88+J95+J115+J141+J160+J170)</f>
        <v>4896</v>
      </c>
      <c r="K35" s="119">
        <f>SUM(K36+K47+K67+K88+K95+K115+K141+K160+K170)</f>
        <v>4896</v>
      </c>
      <c r="L35" s="118">
        <f>SUM(L36+L47+L67+L88+L95+L115+L141+L160+L170)</f>
        <v>4896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4896</v>
      </c>
      <c r="J36" s="118">
        <f>SUM(J37+J43)</f>
        <v>4896</v>
      </c>
      <c r="K36" s="120">
        <f>SUM(K37+K43)</f>
        <v>4896</v>
      </c>
      <c r="L36" s="121">
        <f>SUM(L37+L43)</f>
        <v>4896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4814</v>
      </c>
      <c r="J37" s="118">
        <f>SUM(J38)</f>
        <v>4814</v>
      </c>
      <c r="K37" s="119">
        <f>SUM(K38)</f>
        <v>4814</v>
      </c>
      <c r="L37" s="118">
        <f>SUM(L38)</f>
        <v>4814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4814</v>
      </c>
      <c r="J38" s="118">
        <f>SUM(J39+J41)</f>
        <v>4814</v>
      </c>
      <c r="K38" s="118">
        <f>SUM(K39+K41)</f>
        <v>4814</v>
      </c>
      <c r="L38" s="118">
        <f>SUM(L39+L41)</f>
        <v>4814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4814</v>
      </c>
      <c r="J39" s="119">
        <f>SUM(J40)</f>
        <v>4814</v>
      </c>
      <c r="K39" s="119">
        <f>SUM(K40)</f>
        <v>4814</v>
      </c>
      <c r="L39" s="119">
        <f>SUM(L40)</f>
        <v>4814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4814</v>
      </c>
      <c r="J40" s="123">
        <v>4814</v>
      </c>
      <c r="K40" s="123">
        <v>4814</v>
      </c>
      <c r="L40" s="123">
        <v>4814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82</v>
      </c>
      <c r="J43" s="118">
        <f t="shared" si="0"/>
        <v>82</v>
      </c>
      <c r="K43" s="119">
        <f t="shared" si="0"/>
        <v>82</v>
      </c>
      <c r="L43" s="118">
        <f t="shared" si="0"/>
        <v>82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82</v>
      </c>
      <c r="J44" s="118">
        <f t="shared" si="0"/>
        <v>82</v>
      </c>
      <c r="K44" s="118">
        <f t="shared" si="0"/>
        <v>82</v>
      </c>
      <c r="L44" s="118">
        <f t="shared" si="0"/>
        <v>82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82</v>
      </c>
      <c r="J45" s="118">
        <f t="shared" si="0"/>
        <v>82</v>
      </c>
      <c r="K45" s="118">
        <f t="shared" si="0"/>
        <v>82</v>
      </c>
      <c r="L45" s="118">
        <f t="shared" si="0"/>
        <v>82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82</v>
      </c>
      <c r="J46" s="123">
        <v>82</v>
      </c>
      <c r="K46" s="123">
        <v>82</v>
      </c>
      <c r="L46" s="123">
        <v>82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4896</v>
      </c>
      <c r="J370" s="133">
        <f>SUM(J35+J186)</f>
        <v>4896</v>
      </c>
      <c r="K370" s="133">
        <f>SUM(K35+K186)</f>
        <v>4896</v>
      </c>
      <c r="L370" s="133">
        <f>SUM(L35+L186)</f>
        <v>4896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9.2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2025-10-08T19:40:26Z</dcterms:modified>
  <cp:category/>
</cp:coreProperties>
</file>